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5" i="1"/>
  <c r="AE15" i="1"/>
  <c r="Q14" i="1"/>
  <c r="R14" i="1"/>
  <c r="S14" i="1"/>
  <c r="T14" i="1"/>
  <c r="U14" i="1"/>
  <c r="V14" i="1"/>
  <c r="W14" i="1"/>
  <c r="B15" i="1"/>
  <c r="C15" i="1"/>
  <c r="D15" i="1"/>
  <c r="E15" i="1"/>
  <c r="F15" i="1"/>
  <c r="G15" i="1"/>
  <c r="H15" i="1"/>
  <c r="P14" i="1"/>
  <c r="A15" i="1"/>
</calcChain>
</file>

<file path=xl/sharedStrings.xml><?xml version="1.0" encoding="utf-8"?>
<sst xmlns="http://schemas.openxmlformats.org/spreadsheetml/2006/main" count="43" uniqueCount="30">
  <si>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</si>
  <si>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</si>
  <si>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</si>
  <si>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</si>
  <si>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</si>
  <si>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</si>
  <si>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</si>
  <si>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</si>
  <si>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</si>
  <si>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</si>
  <si>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</si>
  <si>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</si>
  <si>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</si>
  <si>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</si>
  <si>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</si>
  <si>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</si>
  <si>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</si>
  <si>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</si>
  <si>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</si>
  <si>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</si>
  <si>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</si>
  <si>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</si>
  <si>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</si>
  <si>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</si>
  <si>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</si>
  <si>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</si>
  <si>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HÂRLĂU – PÂRCOVACI  </t>
  </si>
  <si>
    <t xml:space="preserve">    Codul traseului: G10T6</t>
  </si>
  <si>
    <t>HÂRLĂU - Centru</t>
  </si>
  <si>
    <t>PÂRCOVACI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</si>
</sst>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7" xfId="0" applyNumberFormat="1" applyFont="1" applyFill="1" applyBorder="1" applyAlignment="1">
      <alignment horizontal="center" vertical="center"/>
    </xf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9" fillId="0" borderId="10" xfId="0" applyNumberFormat="1" applyFont="1" applyBorder="1" applyAlignment="1">
      <alignment horizont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2" fillId="4" borderId="11" xfId="0" applyNumberFormat="1" applyFont="1" applyFill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0" fontId="2" fillId="0" borderId="16" xfId="0" applyNumberFormat="1" applyFont="1" applyBorder="1" applyAlignment="1">
      <alignment horizontal="center" vertical="center"/>
    </xf>
    <xf numFmtId="20" fontId="2" fillId="4" borderId="17" xfId="0" applyNumberFormat="1" applyFont="1" applyFill="1" applyBorder="1" applyAlignment="1">
      <alignment horizontal="center" vertical="center"/>
    </xf>
    <xf numFmtId="20" fontId="2" fillId="4" borderId="18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20" fontId="2" fillId="0" borderId="20" xfId="0" applyNumberFormat="1" applyFont="1" applyBorder="1" applyAlignment="1">
      <alignment horizontal="center" vertical="center"/>
    </xf>
    <xf numFmtId="20" fontId="2" fillId="4" borderId="2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1" fillId="0" borderId="14" xfId="0" applyFont="1" applyBorder="1" applyAlignment="1">
      <alignment horizontal="center" vertical="center"/>
    </xf>
    <xf numFmtId="20" fontId="9" fillId="0" borderId="6" xfId="0" applyNumberFormat="1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20" fontId="2" fillId="0" borderId="20" xfId="0" applyNumberFormat="1" applyFont="1" applyFill="1" applyBorder="1" applyAlignment="1">
      <alignment horizontal="center" vertical="center"/>
    </xf>
    <xf numFmtId="20" fontId="2" fillId="0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47" t="s">
        <v>0</v>
      </c>
      <c r="X2" s="47"/>
      <c r="Y2" s="47"/>
      <c r="Z2" s="47"/>
      <c r="AA2" s="47"/>
      <c r="AB2" s="47"/>
    </row>
    <row r="3" spans="1:34">
      <c r="A3" s="1"/>
      <c r="B3" s="4"/>
      <c r="C3" s="1"/>
      <c r="D3" s="1"/>
      <c r="W3" s="48"/>
      <c r="X3" s="48"/>
      <c r="Y3" s="48"/>
      <c r="Z3" s="48"/>
      <c r="AA3" s="48"/>
      <c r="AB3" s="48"/>
    </row>
    <row r="4" spans="1:34">
      <c r="A4" s="5"/>
      <c r="B4" s="5"/>
      <c r="I4" s="1"/>
      <c r="J4" s="49" t="s">
        <v>1</v>
      </c>
      <c r="K4" s="49"/>
      <c r="L4" s="49"/>
      <c r="M4" s="49"/>
      <c r="N4" s="49"/>
      <c r="O4" s="49"/>
      <c r="P4" s="49"/>
      <c r="Q4" s="49"/>
      <c r="R4" s="49"/>
    </row>
    <row r="5" spans="1:34">
      <c r="A5" s="5"/>
      <c r="B5" s="5"/>
      <c r="I5" s="1"/>
      <c r="J5" s="49" t="s">
        <v>2</v>
      </c>
      <c r="K5" s="49"/>
      <c r="L5" s="49"/>
      <c r="M5" s="49"/>
      <c r="N5" s="49"/>
      <c r="O5" s="49"/>
      <c r="P5" s="49"/>
      <c r="Q5" s="49"/>
      <c r="R5" s="4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0" t="s">
        <v>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12"/>
      <c r="N11" s="53" t="s">
        <v>5</v>
      </c>
      <c r="O11" s="12"/>
      <c r="P11" s="50" t="s">
        <v>6</v>
      </c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2"/>
      <c r="AF11" t="s">
        <v>25</v>
      </c>
      <c r="AG11" s="18">
        <v>37</v>
      </c>
      <c r="AH11">
        <v>60</v>
      </c>
    </row>
    <row r="12" spans="1:34" ht="15" thickBot="1">
      <c r="A12" s="55" t="s">
        <v>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13" t="s">
        <v>8</v>
      </c>
      <c r="N12" s="54"/>
      <c r="O12" s="13" t="s">
        <v>9</v>
      </c>
      <c r="P12" s="55" t="s">
        <v>7</v>
      </c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7"/>
      <c r="AG12">
        <f>AD16</f>
        <v>8.9</v>
      </c>
      <c r="AH12">
        <f>AG12*AH11/AG11</f>
        <v>14.432432432432432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54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0.29166666666666669</v>
      </c>
      <c r="B14" s="41">
        <v>0.33333333333333331</v>
      </c>
      <c r="C14" s="41">
        <v>0.375</v>
      </c>
      <c r="D14" s="41">
        <v>0.41666666666666669</v>
      </c>
      <c r="E14" s="41">
        <v>0.45833333333333331</v>
      </c>
      <c r="F14" s="41">
        <v>0.5</v>
      </c>
      <c r="G14" s="41">
        <v>0.58333333333333337</v>
      </c>
      <c r="H14" s="41">
        <v>0.66666666666666663</v>
      </c>
      <c r="I14" s="25"/>
      <c r="J14" s="26"/>
      <c r="K14" s="26"/>
      <c r="L14" s="27"/>
      <c r="M14" s="29">
        <v>0</v>
      </c>
      <c r="N14" s="30">
        <v>1</v>
      </c>
      <c r="O14" s="40" t="s">
        <v>28</v>
      </c>
      <c r="P14" s="28">
        <f t="shared" ref="P14:W14" si="0">P15+$AE15</f>
        <v>0.32222222222222224</v>
      </c>
      <c r="Q14" s="28">
        <f t="shared" si="0"/>
        <v>0.36388888888888893</v>
      </c>
      <c r="R14" s="28">
        <f t="shared" si="0"/>
        <v>0.40555555555555556</v>
      </c>
      <c r="S14" s="28">
        <f t="shared" si="0"/>
        <v>0.44722222222222224</v>
      </c>
      <c r="T14" s="28">
        <f t="shared" si="0"/>
        <v>0.48888888888888893</v>
      </c>
      <c r="U14" s="28">
        <f t="shared" si="0"/>
        <v>0.53055555555555556</v>
      </c>
      <c r="V14" s="28">
        <f t="shared" si="0"/>
        <v>0.61388888888888882</v>
      </c>
      <c r="W14" s="28">
        <f t="shared" si="0"/>
        <v>0.69722222222222219</v>
      </c>
      <c r="X14" s="26"/>
      <c r="Y14" s="26"/>
      <c r="Z14" s="26"/>
      <c r="AA14" s="27"/>
    </row>
    <row r="15" spans="1:34" ht="15" thickBot="1">
      <c r="A15" s="31">
        <f>A14+$AE15</f>
        <v>0.30138888888888893</v>
      </c>
      <c r="B15" s="42">
        <f t="shared" ref="B15:H15" si="1">B14+$AE15</f>
        <v>0.34305555555555556</v>
      </c>
      <c r="C15" s="42">
        <f t="shared" si="1"/>
        <v>0.38472222222222224</v>
      </c>
      <c r="D15" s="42">
        <f t="shared" si="1"/>
        <v>0.42638888888888893</v>
      </c>
      <c r="E15" s="42">
        <f t="shared" si="1"/>
        <v>0.46805555555555556</v>
      </c>
      <c r="F15" s="42">
        <f t="shared" si="1"/>
        <v>0.50972222222222219</v>
      </c>
      <c r="G15" s="42">
        <f t="shared" si="1"/>
        <v>0.59305555555555556</v>
      </c>
      <c r="H15" s="42">
        <f t="shared" si="1"/>
        <v>0.67638888888888882</v>
      </c>
      <c r="I15" s="32"/>
      <c r="J15" s="32"/>
      <c r="K15" s="32"/>
      <c r="L15" s="33"/>
      <c r="M15" s="43">
        <v>8.9</v>
      </c>
      <c r="N15" s="34">
        <v>2</v>
      </c>
      <c r="O15" s="44" t="s">
        <v>29</v>
      </c>
      <c r="P15" s="35">
        <v>0.3125</v>
      </c>
      <c r="Q15" s="45">
        <v>0.35416666666666669</v>
      </c>
      <c r="R15" s="45">
        <v>0.39583333333333331</v>
      </c>
      <c r="S15" s="46">
        <v>0.4375</v>
      </c>
      <c r="T15" s="46">
        <v>0.47916666666666669</v>
      </c>
      <c r="U15" s="46">
        <v>0.52083333333333337</v>
      </c>
      <c r="V15" s="46">
        <v>0.60416666666666663</v>
      </c>
      <c r="W15" s="46">
        <v>0.6875</v>
      </c>
      <c r="X15" s="32"/>
      <c r="Y15" s="32"/>
      <c r="Z15" s="32"/>
      <c r="AA15" s="36"/>
      <c r="AC15">
        <f>M15-M14</f>
        <v>8.9</v>
      </c>
      <c r="AD15" s="38">
        <f>ROUND(AH12,0)</f>
        <v>14</v>
      </c>
      <c r="AE15" s="19">
        <f>TIME(0,0,(60*AD$15*AC15/AD$16))</f>
        <v>9.7222222222222224E-3</v>
      </c>
      <c r="AF15" s="39" t="s">
        <v>24</v>
      </c>
    </row>
    <row r="16" spans="1:3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D16" s="18">
        <v>8.9</v>
      </c>
      <c r="AE16" s="19"/>
      <c r="AF16" s="37" t="s">
        <v>23</v>
      </c>
    </row>
    <row r="17" spans="1:2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8">
      <c r="W18" s="15" t="s">
        <v>22</v>
      </c>
      <c r="X18" s="9"/>
      <c r="Y18" s="9"/>
      <c r="Z18" s="9"/>
      <c r="AA18" s="9"/>
    </row>
    <row r="19" spans="1:28">
      <c r="A19" s="16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8">
      <c r="A20" s="16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>
      <c r="A21" s="16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7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15 P14:AA17">
    <cfRule type="cellIs" dxfId="1" priority="17" stopIfTrue="1" operator="equal">
      <formula>0</formula>
    </cfRule>
  </conditionalFormatting>
  <conditionalFormatting sqref="J14:L15 A16:N17 A15:I1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2024-07-01T19:01:53Z</dcterms:modified>
</cp:coreProperties>
</file>